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84\"/>
    </mc:Choice>
  </mc:AlternateContent>
  <xr:revisionPtr revIDLastSave="0" documentId="13_ncr:1_{AADCE9D4-3A1A-4199-9EC7-D94146243D43}" xr6:coauthVersionLast="47" xr6:coauthVersionMax="47" xr10:uidLastSave="{00000000-0000-0000-0000-000000000000}"/>
  <bookViews>
    <workbookView xWindow="2868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9" i="2" l="1"/>
  <c r="F21" i="2" l="1"/>
  <c r="F22" i="2"/>
  <c r="F18" i="2"/>
  <c r="F19" i="2"/>
  <c r="F20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<sst xmlns="http://schemas.openxmlformats.org/spreadsheetml/2006/main" count="58" uniqueCount="34">
  <si>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</si>
  <si>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</si>
  <si>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</si>
  <si>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</si>
  <si>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</si>
  <si>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</si>
  <si>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</si>
  <si>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</si>
  <si>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</si>
  <si>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</si>
  <si>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CP03</t>
  </si>
  <si>
    <t>CP02</t>
  </si>
  <si>
    <t>TUS-212-7.85 PID 114184</t>
  </si>
  <si>
    <t>68+86.41</t>
  </si>
  <si>
    <t>73+46.61</t>
  </si>
  <si>
    <t>67+46.13</t>
  </si>
  <si>
    <t>IPINS</t>
  </si>
  <si>
    <t>CLXRW_S212</t>
  </si>
  <si>
    <t xml:space="preserve"> Iron Pin Set  W/ ODOT CAP LEVELED</t>
  </si>
  <si>
    <t>CL1</t>
  </si>
  <si>
    <t>CL2</t>
  </si>
  <si>
    <t>CL3</t>
  </si>
  <si>
    <t>PC 60+32.90</t>
  </si>
  <si>
    <t>CL</t>
  </si>
  <si>
    <t>PT 70+87.07</t>
  </si>
  <si>
    <t>POT 86+71.80</t>
  </si>
  <si>
    <t>N/A</t>
  </si>
  <si>
    <t>CSURV</t>
  </si>
  <si>
    <t>PC</t>
  </si>
  <si>
    <t>PT</t>
  </si>
  <si>
    <t>POT</t>
  </si>
  <si>
    <t>18.31 RT</t>
  </si>
  <si>
    <t>20.40 LT</t>
  </si>
  <si>
    <t xml:space="preserve"> 709.06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</si>
</sst>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sortState xmlns:xlrd2="http://schemas.microsoft.com/office/spreadsheetml/2017/richdata2" ref="A3:I12">
    <sortCondition ref="A3:A12"/>
  </sortState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workbookViewId="0">
      <selection activeCell="H4" sqref="H4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12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t="s">
        <v>9</v>
      </c>
      <c r="B3" s="2">
        <v>340328.52480000001</v>
      </c>
      <c r="C3" s="2">
        <v>2272972.6957</v>
      </c>
      <c r="D3" s="7">
        <v>901.53800000000001</v>
      </c>
      <c r="E3" s="1" t="s">
        <v>16</v>
      </c>
      <c r="F3" s="1" t="s">
        <v>18</v>
      </c>
      <c r="G3" s="1" t="s">
        <v>13</v>
      </c>
      <c r="H3" s="9" t="s">
        <v>33</v>
      </c>
      <c r="I3" s="8" t="s">
        <v>17</v>
      </c>
    </row>
    <row r="4" spans="1:9" x14ac:dyDescent="0.25">
      <c r="A4" t="s">
        <v>11</v>
      </c>
      <c r="B4" s="2">
        <v>340082.58870000002</v>
      </c>
      <c r="C4" s="2">
        <v>2272310.5175999999</v>
      </c>
      <c r="D4" s="7">
        <v>897.83600000000001</v>
      </c>
      <c r="E4" s="1" t="s">
        <v>16</v>
      </c>
      <c r="F4" s="1" t="s">
        <v>18</v>
      </c>
      <c r="G4" s="1" t="s">
        <v>15</v>
      </c>
      <c r="H4" s="7" t="s">
        <v>32</v>
      </c>
      <c r="I4" s="8" t="s">
        <v>17</v>
      </c>
    </row>
    <row r="5" spans="1:9" x14ac:dyDescent="0.25">
      <c r="A5" t="s">
        <v>10</v>
      </c>
      <c r="B5" s="2">
        <v>339541.88280000002</v>
      </c>
      <c r="C5" s="2">
        <v>2272576.0435000001</v>
      </c>
      <c r="D5" s="7">
        <v>896.58100000000002</v>
      </c>
      <c r="E5" s="1" t="s">
        <v>16</v>
      </c>
      <c r="F5" s="1" t="s">
        <v>18</v>
      </c>
      <c r="G5" s="1" t="s">
        <v>14</v>
      </c>
      <c r="H5" s="9" t="s">
        <v>31</v>
      </c>
      <c r="I5" s="8" t="s">
        <v>17</v>
      </c>
    </row>
    <row r="6" spans="1:9" x14ac:dyDescent="0.25">
      <c r="A6" t="s">
        <v>19</v>
      </c>
      <c r="B6" s="2">
        <v>340600.90600000002</v>
      </c>
      <c r="C6" s="2">
        <v>2271819.1549999998</v>
      </c>
      <c r="D6" s="1" t="s">
        <v>26</v>
      </c>
      <c r="E6" s="1" t="s">
        <v>27</v>
      </c>
      <c r="F6" s="1" t="s">
        <v>28</v>
      </c>
      <c r="G6" s="1" t="s">
        <v>22</v>
      </c>
      <c r="H6" s="8" t="s">
        <v>23</v>
      </c>
      <c r="I6" s="8" t="s">
        <v>17</v>
      </c>
    </row>
    <row r="7" spans="1:9" x14ac:dyDescent="0.25">
      <c r="A7" t="s">
        <v>20</v>
      </c>
      <c r="B7" s="2">
        <v>339779.83600000001</v>
      </c>
      <c r="C7" s="2">
        <v>2272470.7910000002</v>
      </c>
      <c r="D7" s="1" t="s">
        <v>26</v>
      </c>
      <c r="E7" s="1" t="s">
        <v>27</v>
      </c>
      <c r="F7" s="1" t="s">
        <v>29</v>
      </c>
      <c r="G7" s="1" t="s">
        <v>24</v>
      </c>
      <c r="H7" s="1" t="s">
        <v>23</v>
      </c>
      <c r="I7" s="8" t="s">
        <v>17</v>
      </c>
    </row>
    <row r="8" spans="1:9" x14ac:dyDescent="0.25">
      <c r="A8" t="s">
        <v>21</v>
      </c>
      <c r="B8" s="2">
        <v>338379.24599999998</v>
      </c>
      <c r="C8" s="2">
        <v>2273212.2200000002</v>
      </c>
      <c r="D8" s="1" t="s">
        <v>26</v>
      </c>
      <c r="E8" s="1" t="s">
        <v>27</v>
      </c>
      <c r="F8" s="1" t="s">
        <v>30</v>
      </c>
      <c r="G8" s="1" t="s">
        <v>25</v>
      </c>
      <c r="H8" s="1" t="s">
        <v>23</v>
      </c>
      <c r="I8" s="8" t="s">
        <v>17</v>
      </c>
    </row>
    <row r="9" spans="1:9" x14ac:dyDescent="0.25">
      <c r="B9" s="2"/>
      <c r="C9" s="2"/>
      <c r="H9" s="7"/>
    </row>
    <row r="10" spans="1:9" x14ac:dyDescent="0.25">
      <c r="B10" s="2"/>
      <c r="C10" s="2"/>
      <c r="H10" s="7"/>
    </row>
    <row r="11" spans="1:9" x14ac:dyDescent="0.25">
      <c r="B11" s="2"/>
      <c r="C11" s="2"/>
      <c r="H11" s="7"/>
    </row>
    <row r="12" spans="1:9" x14ac:dyDescent="0.25">
      <c r="B12" s="2"/>
      <c r="C12" s="2"/>
      <c r="H12" s="7"/>
    </row>
    <row r="13" spans="1:9" x14ac:dyDescent="0.25">
      <c r="B13" s="2"/>
      <c r="C13" s="2"/>
      <c r="H13" s="7"/>
    </row>
    <row r="14" spans="1:9" ht="15.75" thickBot="1" x14ac:dyDescent="0.3">
      <c r="B14" s="2"/>
      <c r="C14" s="2"/>
      <c r="H14" s="7"/>
    </row>
    <row r="15" spans="1:9" ht="15.75" thickBot="1" x14ac:dyDescent="0.3">
      <c r="A15" s="26" t="str">
        <f>D1</f>
        <v>TUS-212-7.85 PID 114184</v>
      </c>
      <c r="B15" s="27"/>
      <c r="C15" s="27"/>
      <c r="D15" s="27"/>
      <c r="E15" s="27"/>
      <c r="F15" s="27"/>
      <c r="G15" s="27"/>
      <c r="H15" s="27"/>
      <c r="I15" s="28"/>
    </row>
    <row r="16" spans="1:9" ht="15.75" thickBot="1" x14ac:dyDescent="0.3">
      <c r="A16" s="25" t="s">
        <v>0</v>
      </c>
      <c r="B16" s="13" t="s">
        <v>1</v>
      </c>
      <c r="C16" s="25" t="s">
        <v>2</v>
      </c>
      <c r="D16" s="25" t="s">
        <v>3</v>
      </c>
      <c r="E16" s="25" t="s">
        <v>4</v>
      </c>
      <c r="F16" s="25" t="s">
        <v>5</v>
      </c>
      <c r="G16" s="25" t="s">
        <v>6</v>
      </c>
      <c r="H16" s="25" t="s">
        <v>7</v>
      </c>
      <c r="I16" s="25" t="s">
        <v>8</v>
      </c>
    </row>
    <row r="17" spans="1:9" x14ac:dyDescent="0.25">
      <c r="A17" s="29" t="str">
        <f t="shared" ref="A17:H17" si="0">A3</f>
        <v>CP01</v>
      </c>
      <c r="B17" s="30">
        <f t="shared" si="0"/>
        <v>340328.52480000001</v>
      </c>
      <c r="C17" s="30">
        <f t="shared" si="0"/>
        <v>2272972.6957</v>
      </c>
      <c r="D17" s="31">
        <f t="shared" si="0"/>
        <v>901.53800000000001</v>
      </c>
      <c r="E17" s="32" t="str">
        <f t="shared" si="0"/>
        <v>IPINS</v>
      </c>
      <c r="F17" s="32" t="str">
        <f t="shared" si="0"/>
        <v xml:space="preserve"> Iron Pin Set  W/ ODOT CAP LEVELED</v>
      </c>
      <c r="G17" s="32" t="str">
        <f t="shared" si="0"/>
        <v>68+86.41</v>
      </c>
      <c r="H17" s="31" t="str">
        <f t="shared" si="0"/>
        <v xml:space="preserve"> 709.06 LT</v>
      </c>
      <c r="I17" s="33" t="str">
        <f t="shared" ref="I17" si="1">I3</f>
        <v>CLXRW_S212</v>
      </c>
    </row>
    <row r="18" spans="1:9" x14ac:dyDescent="0.25">
      <c r="A18" s="17" t="str">
        <f t="shared" ref="A18" si="2">A4</f>
        <v>CP02</v>
      </c>
      <c r="B18" s="10">
        <f t="shared" ref="B18:H18" si="3">B4</f>
        <v>340082.58870000002</v>
      </c>
      <c r="C18" s="10">
        <f t="shared" si="3"/>
        <v>2272310.5175999999</v>
      </c>
      <c r="D18" s="12">
        <f t="shared" si="3"/>
        <v>897.83600000000001</v>
      </c>
      <c r="E18" s="11" t="str">
        <f t="shared" si="3"/>
        <v>IPINS</v>
      </c>
      <c r="F18" s="11" t="str">
        <f t="shared" si="3"/>
        <v xml:space="preserve"> Iron Pin Set  W/ ODOT CAP LEVELED</v>
      </c>
      <c r="G18" s="11" t="str">
        <f t="shared" si="3"/>
        <v>67+46.13</v>
      </c>
      <c r="H18" s="12" t="str">
        <f t="shared" si="3"/>
        <v>20.40 LT</v>
      </c>
      <c r="I18" s="18" t="str">
        <f t="shared" ref="I18" si="4">I4</f>
        <v>CLXRW_S212</v>
      </c>
    </row>
    <row r="19" spans="1:9" x14ac:dyDescent="0.25">
      <c r="A19" s="17" t="str">
        <f t="shared" ref="A19" si="5">A5</f>
        <v>CP03</v>
      </c>
      <c r="B19" s="10">
        <f t="shared" ref="B19:H19" si="6">B5</f>
        <v>339541.88280000002</v>
      </c>
      <c r="C19" s="10">
        <f t="shared" si="6"/>
        <v>2272576.0435000001</v>
      </c>
      <c r="D19" s="12">
        <f t="shared" si="6"/>
        <v>896.58100000000002</v>
      </c>
      <c r="E19" s="11" t="str">
        <f t="shared" si="6"/>
        <v>IPINS</v>
      </c>
      <c r="F19" s="11" t="str">
        <f t="shared" si="6"/>
        <v xml:space="preserve"> Iron Pin Set  W/ ODOT CAP LEVELED</v>
      </c>
      <c r="G19" s="11" t="str">
        <f t="shared" si="6"/>
        <v>73+46.61</v>
      </c>
      <c r="H19" s="12" t="str">
        <f>H5</f>
        <v>18.31 RT</v>
      </c>
      <c r="I19" s="19" t="str">
        <f t="shared" ref="I19" si="7">I5</f>
        <v>CLXRW_S212</v>
      </c>
    </row>
    <row r="20" spans="1:9" x14ac:dyDescent="0.25">
      <c r="A20" s="17" t="str">
        <f t="shared" ref="A20" si="8">A6</f>
        <v>CL1</v>
      </c>
      <c r="B20" s="10">
        <f t="shared" ref="B20:H21" si="9">B6</f>
        <v>340600.90600000002</v>
      </c>
      <c r="C20" s="10">
        <f t="shared" si="9"/>
        <v>2271819.1549999998</v>
      </c>
      <c r="D20" s="10" t="str">
        <f t="shared" si="9"/>
        <v>N/A</v>
      </c>
      <c r="E20" s="11" t="str">
        <f t="shared" si="9"/>
        <v>CSURV</v>
      </c>
      <c r="F20" s="11" t="str">
        <f t="shared" si="9"/>
        <v>PC</v>
      </c>
      <c r="G20" s="11" t="str">
        <f t="shared" si="9"/>
        <v>PC 60+32.90</v>
      </c>
      <c r="H20" s="12" t="str">
        <f t="shared" si="9"/>
        <v>CL</v>
      </c>
      <c r="I20" s="19" t="str">
        <f t="shared" ref="I20" si="10">I6</f>
        <v>CLXRW_S212</v>
      </c>
    </row>
    <row r="21" spans="1:9" x14ac:dyDescent="0.25">
      <c r="A21" s="17" t="str">
        <f t="shared" ref="A21" si="11">A7</f>
        <v>CL2</v>
      </c>
      <c r="B21" s="10">
        <f t="shared" si="9"/>
        <v>339779.83600000001</v>
      </c>
      <c r="C21" s="10">
        <f t="shared" si="9"/>
        <v>2272470.7910000002</v>
      </c>
      <c r="D21" s="10" t="str">
        <f t="shared" si="9"/>
        <v>N/A</v>
      </c>
      <c r="E21" s="11" t="str">
        <f t="shared" si="9"/>
        <v>CSURV</v>
      </c>
      <c r="F21" s="11" t="str">
        <f t="shared" ref="F21" si="12">F7</f>
        <v>PT</v>
      </c>
      <c r="G21" s="11" t="str">
        <f t="shared" si="9"/>
        <v>PT 70+87.07</v>
      </c>
      <c r="H21" s="12" t="str">
        <f t="shared" si="9"/>
        <v>CL</v>
      </c>
      <c r="I21" s="19" t="str">
        <f t="shared" ref="I21:I22" si="13">I7</f>
        <v>CLXRW_S212</v>
      </c>
    </row>
    <row r="22" spans="1:9" ht="15.75" thickBot="1" x14ac:dyDescent="0.3">
      <c r="A22" s="20" t="str">
        <f t="shared" ref="A22" si="14">A8</f>
        <v>CL3</v>
      </c>
      <c r="B22" s="21">
        <f t="shared" ref="B22:H22" si="15">B8</f>
        <v>338379.24599999998</v>
      </c>
      <c r="C22" s="21">
        <f t="shared" si="15"/>
        <v>2273212.2200000002</v>
      </c>
      <c r="D22" s="21" t="str">
        <f t="shared" si="15"/>
        <v>N/A</v>
      </c>
      <c r="E22" s="22" t="str">
        <f t="shared" si="15"/>
        <v>CSURV</v>
      </c>
      <c r="F22" s="22" t="str">
        <f t="shared" si="15"/>
        <v>POT</v>
      </c>
      <c r="G22" s="22" t="str">
        <f t="shared" si="15"/>
        <v>POT 86+71.80</v>
      </c>
      <c r="H22" s="23" t="str">
        <f t="shared" si="15"/>
        <v>CL</v>
      </c>
      <c r="I22" s="24" t="str">
        <f t="shared" si="13"/>
        <v>CLXRW_S212</v>
      </c>
    </row>
    <row r="23" spans="1:9" x14ac:dyDescent="0.25">
      <c r="A23" s="14"/>
      <c r="B23" s="15"/>
      <c r="C23" s="15"/>
      <c r="D23" s="15"/>
      <c r="E23" s="14"/>
      <c r="F23" s="14"/>
      <c r="G23" s="14"/>
      <c r="H23" s="16"/>
      <c r="I23" s="16"/>
    </row>
    <row r="24" spans="1:9" x14ac:dyDescent="0.25">
      <c r="A24" s="4"/>
      <c r="B24" s="5"/>
      <c r="C24" s="5"/>
      <c r="D24" s="5"/>
      <c r="E24" s="4"/>
      <c r="F24" s="4"/>
      <c r="G24" s="4"/>
      <c r="H24" s="6"/>
      <c r="I24" s="6"/>
    </row>
    <row r="25" spans="1:9" x14ac:dyDescent="0.25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25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2023-02-22T13:16:19Z</cp:lastPrinted>
  <dcterms:created xsi:type="dcterms:W3CDTF">2019-03-13T18:53:30Z</dcterms:created>
  <dcterms:modified xsi:type="dcterms:W3CDTF">2023-09-19T14:40:16Z</dcterms:modified>
</cp:coreProperties>
</file>